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calcPr calcId="144525"/>
</workbook>
</file>

<file path=xl/calcChain.xml><?xml version="1.0" encoding="utf-8"?>
<calcChain xmlns="http://schemas.openxmlformats.org/spreadsheetml/2006/main">
  <c r="X11" i="4" l="1"/>
  <c r="Y11" i="4" s="1"/>
  <c r="Y12" i="4" s="1"/>
  <c r="V11" i="4"/>
  <c r="V12" i="4" s="1"/>
  <c r="N11" i="4" l="1"/>
  <c r="T11" i="4" l="1"/>
  <c r="N12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<sst xmlns="http://schemas.openxmlformats.org/spreadsheetml/2006/main" count="52" uniqueCount="51">
  <si>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</si>
  <si>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</si>
  <si>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</si>
  <si>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закупки</t>
  </si>
  <si>
    <t>Примечание</t>
  </si>
  <si>
    <t>ЦЕНОВОЕ ПРЕДЛОЖЕНИЕ</t>
  </si>
  <si>
    <t>(должность)</t>
  </si>
  <si>
    <t>м.п.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</si>
  <si>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</si>
  <si>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</si>
  <si>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</si>
  <si>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</si>
  <si>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</si>
  <si>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</si>
  <si>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</si>
  <si>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</si>
  <si>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</si>
  <si>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</si>
  <si>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</si>
  <si>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</si>
  <si>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</si>
  <si>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</si>
  <si>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</si>
  <si>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</si>
  <si>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</si>
  <si>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</si>
  <si>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</si>
  <si>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</si>
  <si>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</si>
  <si>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</si>
  <si>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</si>
  <si>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</si>
  <si>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</si>
  <si>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</si>
  <si>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</si>
  <si>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</si>
  <si>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</si>
  <si>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</si>
  <si>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</si>
  <si>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</si>
  <si>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</si>
  <si>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</si>
  <si>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</si>
  <si>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не более 60 календарных дней с момента подписания договора</t>
  </si>
  <si>
    <t>Не предусмотрен</t>
  </si>
  <si>
    <t>43.21</t>
  </si>
  <si>
    <t>1. Выполнение работ по замене системы видеонаблюдения на базе ул. Коммунистическая, 110 (монтаж системы видеонаблюдения)</t>
  </si>
  <si>
    <t>43.21.10.120</t>
  </si>
  <si>
    <t>Выполнение работ по замене системы видеонаблюдения на базе ул. Коммунистическая, 110 (монтаж системы видеонаблюдения)</t>
  </si>
  <si>
    <t>Номер и предмет лота</t>
  </si>
  <si>
    <t>Наименование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</si>
</sst>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6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1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0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0" fontId="19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7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80" zoomScaleNormal="86" zoomScaleSheetLayoutView="80" workbookViewId="0">
      <selection activeCell="E13" sqref="E13"/>
    </sheetView>
  </sheetViews>
  <sheetFormatPr defaultColWidth="8.85546875" defaultRowHeight="12.75" x14ac:dyDescent="0.2"/>
  <cols>
    <col min="1" max="1" width="6.85546875" customWidth="1"/>
    <col min="2" max="2" width="22.28515625" customWidth="1"/>
    <col min="3" max="3" width="11.285156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5" t="s">
        <v>31</v>
      </c>
    </row>
    <row r="4" spans="1:25" ht="42.75" customHeight="1" x14ac:dyDescent="0.2">
      <c r="A4" s="64" t="s">
        <v>5</v>
      </c>
      <c r="B4" s="64"/>
      <c r="C4" s="23" t="s">
        <v>42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3</v>
      </c>
      <c r="B5" s="6"/>
      <c r="C5" s="6"/>
      <c r="D5" s="39">
        <v>79</v>
      </c>
      <c r="E5" s="40"/>
      <c r="F5" s="40"/>
      <c r="G5" s="40"/>
      <c r="H5" s="41"/>
      <c r="I5" s="6"/>
      <c r="J5" s="6"/>
      <c r="K5" s="6"/>
      <c r="L5" s="6"/>
      <c r="M5" s="6"/>
      <c r="N5" s="6"/>
      <c r="S5" s="6"/>
      <c r="T5" s="6"/>
    </row>
    <row r="6" spans="1:25" ht="45" customHeight="1" x14ac:dyDescent="0.2">
      <c r="A6" s="7" t="s">
        <v>49</v>
      </c>
      <c r="B6" s="8"/>
      <c r="C6" s="8"/>
      <c r="D6" s="42" t="s">
        <v>46</v>
      </c>
      <c r="E6" s="43"/>
      <c r="F6" s="43"/>
      <c r="G6" s="43"/>
      <c r="H6" s="44"/>
      <c r="I6" s="26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50</v>
      </c>
      <c r="B7" s="8"/>
      <c r="C7" s="8"/>
      <c r="D7" s="45" t="s">
        <v>8</v>
      </c>
      <c r="E7" s="45"/>
      <c r="F7" s="45"/>
      <c r="G7" s="45"/>
      <c r="H7" s="45"/>
      <c r="I7" s="26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60"/>
      <c r="B9" s="60"/>
      <c r="C9" s="60"/>
      <c r="D9" s="60"/>
      <c r="E9" s="60"/>
      <c r="F9" s="60"/>
      <c r="G9" s="60"/>
      <c r="H9" s="60"/>
      <c r="I9" s="60"/>
      <c r="J9" s="61"/>
      <c r="K9" s="51" t="s">
        <v>9</v>
      </c>
      <c r="L9" s="52"/>
      <c r="M9" s="53" t="s">
        <v>27</v>
      </c>
      <c r="N9" s="53" t="s">
        <v>28</v>
      </c>
      <c r="O9" s="55" t="s">
        <v>32</v>
      </c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ht="93" customHeight="1" x14ac:dyDescent="0.2">
      <c r="A10" s="5" t="s">
        <v>10</v>
      </c>
      <c r="B10" s="5" t="s">
        <v>11</v>
      </c>
      <c r="C10" s="19" t="s">
        <v>33</v>
      </c>
      <c r="D10" s="19" t="s">
        <v>12</v>
      </c>
      <c r="E10" s="19" t="s">
        <v>13</v>
      </c>
      <c r="F10" s="19" t="s">
        <v>0</v>
      </c>
      <c r="G10" s="19" t="s">
        <v>1</v>
      </c>
      <c r="H10" s="19" t="s">
        <v>14</v>
      </c>
      <c r="I10" s="19" t="s">
        <v>2</v>
      </c>
      <c r="J10" s="19" t="s">
        <v>15</v>
      </c>
      <c r="K10" s="19" t="s">
        <v>16</v>
      </c>
      <c r="L10" s="19" t="s">
        <v>17</v>
      </c>
      <c r="M10" s="54"/>
      <c r="N10" s="54"/>
      <c r="O10" s="34" t="s">
        <v>24</v>
      </c>
      <c r="P10" s="34" t="s">
        <v>23</v>
      </c>
      <c r="Q10" s="34" t="s">
        <v>22</v>
      </c>
      <c r="R10" s="34" t="s">
        <v>21</v>
      </c>
      <c r="S10" s="34" t="s">
        <v>4</v>
      </c>
      <c r="T10" s="34" t="s">
        <v>38</v>
      </c>
      <c r="U10" s="34" t="s">
        <v>19</v>
      </c>
      <c r="V10" s="34" t="s">
        <v>20</v>
      </c>
      <c r="W10" s="34" t="s">
        <v>40</v>
      </c>
      <c r="X10" s="34" t="s">
        <v>25</v>
      </c>
      <c r="Y10" s="34" t="s">
        <v>26</v>
      </c>
    </row>
    <row r="11" spans="1:25" ht="123.75" customHeight="1" x14ac:dyDescent="0.2">
      <c r="A11" s="1">
        <v>1</v>
      </c>
      <c r="B11" s="27">
        <v>1</v>
      </c>
      <c r="C11" s="65" t="s">
        <v>47</v>
      </c>
      <c r="D11" s="65" t="s">
        <v>45</v>
      </c>
      <c r="E11" s="21" t="s">
        <v>48</v>
      </c>
      <c r="F11" s="20" t="s">
        <v>34</v>
      </c>
      <c r="G11" s="20" t="s">
        <v>35</v>
      </c>
      <c r="H11" s="20" t="s">
        <v>36</v>
      </c>
      <c r="I11" s="20" t="s">
        <v>37</v>
      </c>
      <c r="J11" s="20">
        <v>1</v>
      </c>
      <c r="K11" s="58" t="s">
        <v>43</v>
      </c>
      <c r="L11" s="59"/>
      <c r="M11" s="22">
        <v>346559.33</v>
      </c>
      <c r="N11" s="22">
        <f>J11*M11</f>
        <v>346559.33</v>
      </c>
      <c r="O11" s="3"/>
      <c r="P11" s="3"/>
      <c r="Q11" s="62" t="s">
        <v>43</v>
      </c>
      <c r="R11" s="63"/>
      <c r="S11" s="3"/>
      <c r="T11" s="37">
        <f>(V11-N11)/N11%</f>
        <v>-100</v>
      </c>
      <c r="U11" s="11"/>
      <c r="V11" s="28">
        <f>J11*U11</f>
        <v>0</v>
      </c>
      <c r="W11" s="31"/>
      <c r="X11" s="28">
        <f>ROUND(U11*(1+W11),2)</f>
        <v>0</v>
      </c>
      <c r="Y11" s="28">
        <f>J11*X11</f>
        <v>0</v>
      </c>
    </row>
    <row r="12" spans="1:25" ht="20.25" customHeight="1" x14ac:dyDescent="0.2">
      <c r="A12" s="50" t="s">
        <v>18</v>
      </c>
      <c r="B12" s="50"/>
      <c r="C12" s="50"/>
      <c r="D12" s="50"/>
      <c r="E12" s="50"/>
      <c r="F12" s="50"/>
      <c r="G12" s="50"/>
      <c r="H12" s="4"/>
      <c r="I12" s="4"/>
      <c r="J12" s="4"/>
      <c r="K12" s="4"/>
      <c r="L12" s="4"/>
      <c r="M12" s="4"/>
      <c r="N12" s="4">
        <f>SUM(N11:N11)</f>
        <v>346559.33</v>
      </c>
      <c r="O12" s="56"/>
      <c r="P12" s="56"/>
      <c r="Q12" s="56"/>
      <c r="R12" s="56"/>
      <c r="S12" s="56"/>
      <c r="T12" s="56"/>
      <c r="U12" s="57"/>
      <c r="V12" s="29">
        <f>V11</f>
        <v>0</v>
      </c>
      <c r="W12" s="29"/>
      <c r="X12" s="30"/>
      <c r="Y12" s="29">
        <f>Y11</f>
        <v>0</v>
      </c>
    </row>
    <row r="13" spans="1:25" ht="35.25" customHeight="1" x14ac:dyDescent="0.2">
      <c r="A13" s="32" t="s">
        <v>39</v>
      </c>
      <c r="B13" s="33"/>
    </row>
    <row r="14" spans="1:25" ht="35.25" customHeight="1" x14ac:dyDescent="0.2">
      <c r="A14" s="35" t="s">
        <v>41</v>
      </c>
      <c r="B14" s="36"/>
    </row>
    <row r="15" spans="1:25" x14ac:dyDescent="0.2">
      <c r="A15" s="46" t="s">
        <v>29</v>
      </c>
      <c r="B15" s="47"/>
      <c r="C15" s="48"/>
      <c r="D15" s="49" t="s">
        <v>44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2"/>
      <c r="C17" s="14"/>
      <c r="D17" s="12"/>
      <c r="E17" s="15"/>
      <c r="F17" s="15"/>
      <c r="G17"/>
      <c r="I17" s="15"/>
    </row>
    <row r="18" spans="2:9" ht="15" x14ac:dyDescent="0.25">
      <c r="B18" s="12"/>
      <c r="C18" s="38"/>
      <c r="D18" s="38"/>
      <c r="E18" s="16" t="s">
        <v>6</v>
      </c>
      <c r="F18" s="15"/>
      <c r="G18"/>
      <c r="I18" s="15"/>
    </row>
    <row r="19" spans="2:9" ht="15" x14ac:dyDescent="0.25">
      <c r="B19" s="12"/>
      <c r="C19" s="14"/>
      <c r="D19" s="17"/>
      <c r="E19" s="24" t="s">
        <v>30</v>
      </c>
      <c r="F19" s="15"/>
      <c r="G19"/>
      <c r="I19" s="15"/>
    </row>
    <row r="20" spans="2:9" ht="15" x14ac:dyDescent="0.25">
      <c r="B20" s="12"/>
      <c r="C20" s="14"/>
      <c r="D20" s="17"/>
      <c r="E20" s="15"/>
      <c r="F20" s="15"/>
      <c r="G20"/>
      <c r="I20" s="15"/>
    </row>
    <row r="21" spans="2:9" ht="15" x14ac:dyDescent="0.25">
      <c r="B21" s="12" t="s">
        <v>7</v>
      </c>
      <c r="C21" s="14"/>
      <c r="D21" s="18"/>
      <c r="E21" s="15"/>
      <c r="F21" s="15"/>
      <c r="G21"/>
      <c r="I21" s="15"/>
    </row>
    <row r="22" spans="2:9" ht="15" x14ac:dyDescent="0.25">
      <c r="B22" s="12"/>
      <c r="C22" s="12"/>
      <c r="D22" s="12"/>
      <c r="E22" s="13"/>
      <c r="F22" s="13"/>
      <c r="I22" s="13"/>
    </row>
    <row r="23" spans="2:9" ht="15" x14ac:dyDescent="0.25">
      <c r="B23" s="12"/>
      <c r="C23" s="12"/>
      <c r="D23" s="12"/>
      <c r="E23" s="13"/>
      <c r="F23" s="13"/>
      <c r="I23" s="13"/>
    </row>
    <row r="24" spans="2:9" ht="15" x14ac:dyDescent="0.25">
      <c r="B24" s="12"/>
      <c r="C24" s="12"/>
      <c r="D24" s="12"/>
      <c r="E24" s="13"/>
      <c r="F24" s="13"/>
      <c r="I24" s="13"/>
    </row>
    <row r="25" spans="2:9" ht="15" x14ac:dyDescent="0.25">
      <c r="B25" s="12"/>
      <c r="C25" s="12"/>
      <c r="D25" s="12"/>
      <c r="E25" s="13"/>
      <c r="F25" s="13"/>
      <c r="I25" s="13"/>
    </row>
    <row r="26" spans="2:9" ht="15" x14ac:dyDescent="0.25">
      <c r="B26" s="12"/>
      <c r="C26" s="12"/>
      <c r="D26" s="12"/>
      <c r="E26" s="13"/>
      <c r="F26" s="13"/>
      <c r="I26" s="13"/>
    </row>
    <row r="27" spans="2:9" ht="15" x14ac:dyDescent="0.25">
      <c r="B27" s="12"/>
      <c r="C27" s="12"/>
      <c r="D27" s="12"/>
      <c r="E27" s="13"/>
      <c r="F27" s="13"/>
      <c r="I27" s="13"/>
    </row>
    <row r="28" spans="2:9" ht="15" x14ac:dyDescent="0.25">
      <c r="B28" s="12"/>
      <c r="C28" s="12"/>
      <c r="D28" s="12"/>
      <c r="E28" s="13"/>
      <c r="F28" s="13"/>
      <c r="I28" s="13"/>
    </row>
  </sheetData>
  <mergeCells count="16">
    <mergeCell ref="A4:B4"/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Дмитриева Екатерина Владимировна</cp:lastModifiedBy>
  <cp:lastPrinted>2019-02-04T07:04:04Z</cp:lastPrinted>
  <dcterms:created xsi:type="dcterms:W3CDTF">2013-09-25T03:40:45Z</dcterms:created>
  <dcterms:modified xsi:type="dcterms:W3CDTF">2021-09-07T10:08:15Z</dcterms:modified>
</cp:coreProperties>
</file>